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HMEDOVA\obshaya\БЮДЖЕТ 2014\Исполнение за 1 полугодие 2014\"/>
    </mc:Choice>
  </mc:AlternateContent>
  <bookViews>
    <workbookView xWindow="480" yWindow="780" windowWidth="8580" windowHeight="5976" tabRatio="564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L49" i="2" l="1"/>
  <c r="L50" i="2" s="1"/>
  <c r="L51" i="2" s="1"/>
  <c r="G41" i="2"/>
  <c r="G39" i="2"/>
  <c r="G37" i="2"/>
  <c r="F19" i="2" l="1"/>
  <c r="L46" i="2" l="1"/>
  <c r="L44" i="2"/>
  <c r="L42" i="2"/>
  <c r="L38" i="2"/>
  <c r="L36" i="2"/>
  <c r="L35" i="2"/>
  <c r="L33" i="2"/>
  <c r="L32" i="2"/>
  <c r="L31" i="2"/>
  <c r="L29" i="2"/>
  <c r="L28" i="2"/>
  <c r="L27" i="2"/>
  <c r="L17" i="2"/>
  <c r="L16" i="2"/>
  <c r="L15" i="2"/>
  <c r="L13" i="2"/>
  <c r="L12" i="2"/>
  <c r="L10" i="2"/>
  <c r="H48" i="2"/>
  <c r="I48" i="2"/>
  <c r="J48" i="2"/>
  <c r="K48" i="2"/>
  <c r="H45" i="2"/>
  <c r="I45" i="2"/>
  <c r="J45" i="2"/>
  <c r="K45" i="2"/>
  <c r="H43" i="2"/>
  <c r="I43" i="2"/>
  <c r="J43" i="2"/>
  <c r="K43" i="2"/>
  <c r="H41" i="2"/>
  <c r="I41" i="2"/>
  <c r="J41" i="2"/>
  <c r="K41" i="2"/>
  <c r="H39" i="2"/>
  <c r="I39" i="2"/>
  <c r="J39" i="2"/>
  <c r="K39" i="2"/>
  <c r="H37" i="2"/>
  <c r="I37" i="2"/>
  <c r="J37" i="2"/>
  <c r="K37" i="2"/>
  <c r="G34" i="2"/>
  <c r="H34" i="2"/>
  <c r="I34" i="2"/>
  <c r="J34" i="2"/>
  <c r="K34" i="2"/>
  <c r="H30" i="2"/>
  <c r="I30" i="2"/>
  <c r="J30" i="2"/>
  <c r="K30" i="2"/>
  <c r="E26" i="2"/>
  <c r="F26" i="2"/>
  <c r="G26" i="2"/>
  <c r="H26" i="2"/>
  <c r="I26" i="2"/>
  <c r="J26" i="2"/>
  <c r="K26" i="2"/>
  <c r="E19" i="2"/>
  <c r="G19" i="2"/>
  <c r="H19" i="2"/>
  <c r="I19" i="2"/>
  <c r="J19" i="2"/>
  <c r="K19" i="2"/>
  <c r="E14" i="2"/>
  <c r="F14" i="2"/>
  <c r="G14" i="2"/>
  <c r="H14" i="2"/>
  <c r="I14" i="2"/>
  <c r="J14" i="2"/>
  <c r="K14" i="2"/>
  <c r="K50" i="2"/>
  <c r="J50" i="2"/>
  <c r="K51" i="2" l="1"/>
  <c r="J51" i="2"/>
  <c r="L47" i="2" l="1"/>
  <c r="L40" i="2" l="1"/>
  <c r="L34" i="2"/>
  <c r="L30" i="2"/>
  <c r="H50" i="2"/>
  <c r="H51" i="2" s="1"/>
  <c r="G50" i="2"/>
  <c r="I50" i="2"/>
  <c r="I51" i="2" s="1"/>
  <c r="L25" i="2"/>
  <c r="L24" i="2"/>
  <c r="L23" i="2"/>
  <c r="L22" i="2"/>
  <c r="L21" i="2"/>
  <c r="L20" i="2"/>
  <c r="L18" i="2"/>
  <c r="L11" i="2"/>
  <c r="D34" i="2"/>
  <c r="L26" i="2" l="1"/>
  <c r="L19" i="2"/>
  <c r="L14" i="2"/>
  <c r="E50" i="2"/>
  <c r="F50" i="2"/>
  <c r="D50" i="2"/>
  <c r="G48" i="2"/>
  <c r="E48" i="2"/>
  <c r="F48" i="2"/>
  <c r="D48" i="2"/>
  <c r="E45" i="2"/>
  <c r="F45" i="2"/>
  <c r="G45" i="2"/>
  <c r="D45" i="2"/>
  <c r="E43" i="2"/>
  <c r="F43" i="2"/>
  <c r="G43" i="2"/>
  <c r="D43" i="2"/>
  <c r="E41" i="2"/>
  <c r="F41" i="2"/>
  <c r="D41" i="2"/>
  <c r="E39" i="2"/>
  <c r="F39" i="2"/>
  <c r="D39" i="2"/>
  <c r="E37" i="2"/>
  <c r="F37" i="2"/>
  <c r="D37" i="2"/>
  <c r="F34" i="2"/>
  <c r="E34" i="2"/>
  <c r="E30" i="2"/>
  <c r="F30" i="2"/>
  <c r="G30" i="2"/>
  <c r="D30" i="2"/>
  <c r="D26" i="2"/>
  <c r="D19" i="2"/>
  <c r="E51" i="2" l="1"/>
  <c r="F51" i="2"/>
  <c r="G51" i="2"/>
  <c r="D14" i="2"/>
  <c r="D51" i="2" s="1"/>
  <c r="L48" i="2"/>
  <c r="L45" i="2"/>
  <c r="L43" i="2"/>
  <c r="L41" i="2"/>
  <c r="L39" i="2"/>
  <c r="L37" i="2"/>
</calcChain>
</file>

<file path=xl/sharedStrings.xml><?xml version="1.0" encoding="utf-8"?>
<sst xmlns="http://schemas.openxmlformats.org/spreadsheetml/2006/main" count="84" uniqueCount="73">
  <si>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</si>
  <si>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</si>
  <si>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</si>
  <si>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</si>
  <si>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</si>
  <si>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</si>
  <si>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</si>
  <si>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</si>
  <si>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</si>
  <si>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</si>
  <si>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</si>
  <si>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</si>
  <si>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</si>
  <si>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 занятости детей и подростков города Переславля-Залесского на 2014-2016 годы"</t>
  </si>
  <si>
    <t>ГЦП "Доступная среда" на 2012-2015 годы</t>
  </si>
  <si>
    <t>3.</t>
  </si>
  <si>
    <t>Обеспечение доступным и комфортным жильем населения г. Переславля-Залесского</t>
  </si>
  <si>
    <t>ГЦП "Жилище" на 2011-2015 годы: Подпрограмма "Стимулирование развития строительства жилья эконом-класса, в том числе малоэтажного"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</si>
  <si>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</si>
  <si>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</si>
  <si>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</si>
  <si>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</si>
  <si>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</si>
  <si>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</si>
  <si>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</si>
  <si>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</si>
  <si>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</si>
  <si>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Комплексные меры противодействия злоупотреблению наркотиками и их незаконному обороту" на 2013-2015 годы</t>
  </si>
  <si>
    <t>5.</t>
  </si>
  <si>
    <t>ГЦП "Развитие туризма и отдыха в городе Переславле-Залесском" на 2013-2015 гг.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</si>
  <si>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</si>
  <si>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</si>
  <si>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</si>
  <si>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ГЦП "Комплексная программа модернизации и реформирования жилищно-коммунального хозяйства города Переславля-Залесского" на 2011-2014 годы</t>
  </si>
  <si>
    <t>ГАП по проведению капитального ремонта многоквартирных домов в городе Переславле-Залесском на 2014 год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</si>
  <si>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</si>
  <si>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</si>
  <si>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</si>
  <si>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</si>
  <si>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</si>
  <si>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</si>
  <si>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</si>
  <si>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</si>
  <si>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</si>
  <si>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</si>
  <si>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</si>
  <si>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</si>
  <si>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</si>
  <si>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</si>
  <si>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</si>
  <si>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2012-2014 годы"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</si>
  <si>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</si>
  <si>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</si>
  <si>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</si>
  <si>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</si>
  <si>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Развитие физической культуры, культуры и туризма в г. Переславле-Залесском</t>
  </si>
  <si>
    <t>(руб.)</t>
  </si>
  <si>
    <t>Наименование главного распорядителя бюджетных средств</t>
  </si>
  <si>
    <t>Управление образования Администрации г. Переславля-Залеского</t>
  </si>
  <si>
    <t>Управление социальной защиты населения и труда Администрации г. Переславля-Залесского</t>
  </si>
  <si>
    <t>Управление культуры, туризма, молодежи и спорта Администрации г. Переславля-Залесского</t>
  </si>
  <si>
    <t>Администрация г. Переславля-Залесского</t>
  </si>
  <si>
    <t>ВЦП "Социальная поддержка населения г.Переславля-Залесского" на 2013-2015 годы</t>
  </si>
  <si>
    <t>ВЦП "Развитие культуры и искусства в г. Переславле-Залесском на 2014-2016 годы"</t>
  </si>
  <si>
    <t>Управление муниципальной собственности Администрации г. Переславля-Залесского</t>
  </si>
  <si>
    <t>Контрольно-счетная палата г. Переславля-Залесского</t>
  </si>
  <si>
    <t>Управление муниципального контроля Администрации г. Переславля-Залесского</t>
  </si>
  <si>
    <t>управление финансов Администрации г. Переславля-Залесского</t>
  </si>
  <si>
    <t>к постановлению Администрации</t>
  </si>
  <si>
    <t>Приложение 5</t>
  </si>
  <si>
    <t xml:space="preserve">от  № </t>
  </si>
  <si>
    <t>Исполнение по муниципальным программам г. Переславля-Залесского за 1 полугодие 2014 года</t>
  </si>
  <si>
    <t>Исполнено за I полугодие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</si>
</sst>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3" fontId="2" fillId="0" borderId="1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43" fontId="1" fillId="0" borderId="0" xfId="0" applyNumberFormat="1" applyFont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43" fontId="2" fillId="0" borderId="5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 wrapText="1"/>
    </xf>
    <xf numFmtId="43" fontId="2" fillId="0" borderId="12" xfId="0" applyNumberFormat="1" applyFont="1" applyBorder="1" applyAlignment="1">
      <alignment horizontal="center" vertical="center" wrapText="1"/>
    </xf>
    <xf numFmtId="43" fontId="2" fillId="0" borderId="7" xfId="0" applyNumberFormat="1" applyFont="1" applyBorder="1" applyAlignment="1">
      <alignment horizontal="center" vertical="center"/>
    </xf>
    <xf numFmtId="43" fontId="2" fillId="0" borderId="8" xfId="0" applyNumberFormat="1" applyFont="1" applyBorder="1" applyAlignment="1">
      <alignment horizontal="center" vertical="center"/>
    </xf>
    <xf numFmtId="43" fontId="2" fillId="0" borderId="9" xfId="0" applyNumberFormat="1" applyFont="1" applyBorder="1" applyAlignment="1">
      <alignment horizontal="center" vertical="center"/>
    </xf>
    <xf numFmtId="43" fontId="2" fillId="0" borderId="14" xfId="0" applyNumberFormat="1" applyFont="1" applyBorder="1" applyAlignment="1">
      <alignment horizontal="center" vertical="center"/>
    </xf>
    <xf numFmtId="43" fontId="2" fillId="0" borderId="0" xfId="0" applyNumberFormat="1" applyFont="1" applyBorder="1" applyAlignment="1">
      <alignment horizontal="center" vertical="center"/>
    </xf>
    <xf numFmtId="43" fontId="2" fillId="0" borderId="1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view="pageBreakPreview" zoomScale="85" zoomScaleNormal="100" zoomScaleSheetLayoutView="85" workbookViewId="0">
      <pane xSplit="2" ySplit="9" topLeftCell="D22" activePane="bottomRight" state="frozen"/>
      <selection pane="topRight" activeCell="C1" sqref="C1"/>
      <selection pane="bottomLeft" activeCell="A10" sqref="A10"/>
      <selection pane="bottomRight" activeCell="B31" sqref="B31:B33"/>
    </sheetView>
  </sheetViews>
  <sheetFormatPr defaultColWidth="8.88671875" defaultRowHeight="13.8" x14ac:dyDescent="0.3"/>
  <cols>
    <col min="1" max="1" width="5.6640625" style="8" customWidth="1"/>
    <col min="2" max="2" width="21" style="8" customWidth="1"/>
    <col min="3" max="3" width="43.33203125" style="8" customWidth="1"/>
    <col min="4" max="4" width="21.5546875" style="11" customWidth="1"/>
    <col min="5" max="5" width="22.44140625" style="8" customWidth="1"/>
    <col min="6" max="6" width="22.5546875" style="8" customWidth="1"/>
    <col min="7" max="7" width="21.44140625" style="8" customWidth="1"/>
    <col min="8" max="8" width="24.33203125" style="8" customWidth="1"/>
    <col min="9" max="11" width="20.33203125" style="8" customWidth="1"/>
    <col min="12" max="12" width="19.6640625" style="8" customWidth="1"/>
    <col min="13" max="16384" width="8.88671875" style="8"/>
  </cols>
  <sheetData>
    <row r="1" spans="1:12" x14ac:dyDescent="0.3">
      <c r="A1" s="28" t="s">
        <v>69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3">
      <c r="A2" s="28" t="s">
        <v>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3">
      <c r="A3" s="28" t="s">
        <v>70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26.4" customHeight="1" x14ac:dyDescent="0.3">
      <c r="A4" s="29" t="s">
        <v>71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4.4" customHeight="1" x14ac:dyDescent="0.3">
      <c r="A5" s="13"/>
      <c r="B5" s="13"/>
      <c r="C5" s="13"/>
      <c r="D5" s="15"/>
      <c r="E5" s="15"/>
      <c r="F5" s="15"/>
      <c r="G5" s="15"/>
      <c r="H5" s="15"/>
      <c r="I5" s="15"/>
      <c r="J5" s="15"/>
      <c r="K5" s="15"/>
      <c r="L5" s="15" t="s">
        <v>56</v>
      </c>
    </row>
    <row r="6" spans="1:12" ht="20.399999999999999" customHeight="1" x14ac:dyDescent="0.3">
      <c r="A6" s="30" t="s">
        <v>0</v>
      </c>
      <c r="B6" s="30" t="s">
        <v>1</v>
      </c>
      <c r="C6" s="30" t="s">
        <v>2</v>
      </c>
      <c r="D6" s="42" t="s">
        <v>57</v>
      </c>
      <c r="E6" s="43"/>
      <c r="F6" s="43"/>
      <c r="G6" s="43"/>
      <c r="H6" s="43"/>
      <c r="I6" s="43"/>
      <c r="J6" s="43"/>
      <c r="K6" s="44"/>
      <c r="L6" s="39" t="s">
        <v>72</v>
      </c>
    </row>
    <row r="7" spans="1:12" ht="14.4" customHeight="1" x14ac:dyDescent="0.3">
      <c r="A7" s="31"/>
      <c r="B7" s="31"/>
      <c r="C7" s="31"/>
      <c r="D7" s="45"/>
      <c r="E7" s="46"/>
      <c r="F7" s="46"/>
      <c r="G7" s="46"/>
      <c r="H7" s="46"/>
      <c r="I7" s="46"/>
      <c r="J7" s="46"/>
      <c r="K7" s="47"/>
      <c r="L7" s="40"/>
    </row>
    <row r="8" spans="1:12" ht="69.599999999999994" customHeight="1" x14ac:dyDescent="0.3">
      <c r="A8" s="38"/>
      <c r="B8" s="38"/>
      <c r="C8" s="38"/>
      <c r="D8" s="17" t="s">
        <v>58</v>
      </c>
      <c r="E8" s="17" t="s">
        <v>59</v>
      </c>
      <c r="F8" s="17" t="s">
        <v>60</v>
      </c>
      <c r="G8" s="17" t="s">
        <v>61</v>
      </c>
      <c r="H8" s="17" t="s">
        <v>64</v>
      </c>
      <c r="I8" s="17" t="s">
        <v>65</v>
      </c>
      <c r="J8" s="17" t="s">
        <v>66</v>
      </c>
      <c r="K8" s="17" t="s">
        <v>67</v>
      </c>
      <c r="L8" s="41"/>
    </row>
    <row r="9" spans="1:12" ht="12.6" customHeight="1" x14ac:dyDescent="0.3">
      <c r="A9" s="1">
        <v>1</v>
      </c>
      <c r="B9" s="1">
        <v>2</v>
      </c>
      <c r="C9" s="1">
        <v>3</v>
      </c>
      <c r="D9" s="16">
        <v>4</v>
      </c>
      <c r="E9" s="14">
        <v>5</v>
      </c>
      <c r="F9" s="16">
        <v>6</v>
      </c>
      <c r="G9" s="14">
        <v>7</v>
      </c>
      <c r="H9" s="19">
        <v>8</v>
      </c>
      <c r="I9" s="20">
        <v>9</v>
      </c>
      <c r="J9" s="22">
        <v>10</v>
      </c>
      <c r="K9" s="21">
        <v>11</v>
      </c>
      <c r="L9" s="22">
        <v>12</v>
      </c>
    </row>
    <row r="10" spans="1:12" ht="46.2" customHeight="1" x14ac:dyDescent="0.3">
      <c r="A10" s="26" t="s">
        <v>3</v>
      </c>
      <c r="B10" s="27" t="s">
        <v>4</v>
      </c>
      <c r="C10" s="2" t="s">
        <v>5</v>
      </c>
      <c r="D10" s="3">
        <v>309644826.52999997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f>SUM(D10:K10)</f>
        <v>309644826.52999997</v>
      </c>
    </row>
    <row r="11" spans="1:12" ht="13.95" customHeight="1" x14ac:dyDescent="0.3">
      <c r="A11" s="26"/>
      <c r="B11" s="27"/>
      <c r="C11" s="2" t="s">
        <v>6</v>
      </c>
      <c r="D11" s="3"/>
      <c r="E11" s="3"/>
      <c r="F11" s="3">
        <v>4438145</v>
      </c>
      <c r="G11" s="3"/>
      <c r="H11" s="3"/>
      <c r="I11" s="3"/>
      <c r="J11" s="3"/>
      <c r="K11" s="3"/>
      <c r="L11" s="3">
        <f t="shared" ref="L11" si="0">SUM(D11:I11)</f>
        <v>4438145</v>
      </c>
    </row>
    <row r="12" spans="1:12" ht="49.2" customHeight="1" x14ac:dyDescent="0.3">
      <c r="A12" s="26"/>
      <c r="B12" s="27"/>
      <c r="C12" s="2" t="s">
        <v>7</v>
      </c>
      <c r="D12" s="3">
        <v>76800</v>
      </c>
      <c r="E12" s="3">
        <v>0</v>
      </c>
      <c r="F12" s="3">
        <v>193000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f>SUM(D12:K12)</f>
        <v>269800</v>
      </c>
    </row>
    <row r="13" spans="1:12" ht="28.95" customHeight="1" x14ac:dyDescent="0.3">
      <c r="A13" s="26"/>
      <c r="B13" s="27"/>
      <c r="C13" s="2" t="s">
        <v>8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f>SUM(D13:K13)</f>
        <v>0</v>
      </c>
    </row>
    <row r="14" spans="1:12" ht="16.95" customHeight="1" x14ac:dyDescent="0.3">
      <c r="A14" s="23" t="s">
        <v>9</v>
      </c>
      <c r="B14" s="24"/>
      <c r="C14" s="25"/>
      <c r="D14" s="4">
        <f>SUM(D10:D13)</f>
        <v>309721626.52999997</v>
      </c>
      <c r="E14" s="4">
        <f t="shared" ref="E14:K14" si="1">SUM(E10:E13)</f>
        <v>0</v>
      </c>
      <c r="F14" s="4">
        <f t="shared" si="1"/>
        <v>4631145</v>
      </c>
      <c r="G14" s="4">
        <f t="shared" si="1"/>
        <v>0</v>
      </c>
      <c r="H14" s="4">
        <f t="shared" si="1"/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  <c r="L14" s="4">
        <f>SUM(L10:L13)</f>
        <v>314352771.52999997</v>
      </c>
    </row>
    <row r="15" spans="1:12" ht="35.4" customHeight="1" x14ac:dyDescent="0.3">
      <c r="A15" s="26" t="s">
        <v>10</v>
      </c>
      <c r="B15" s="27" t="s">
        <v>11</v>
      </c>
      <c r="C15" s="2" t="s">
        <v>62</v>
      </c>
      <c r="D15" s="3">
        <v>0</v>
      </c>
      <c r="E15" s="3">
        <v>103787004.03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f>SUM(D15:K15)</f>
        <v>103787004.03</v>
      </c>
    </row>
    <row r="16" spans="1:12" ht="29.4" customHeight="1" x14ac:dyDescent="0.3">
      <c r="A16" s="26"/>
      <c r="B16" s="27"/>
      <c r="C16" s="2" t="s">
        <v>12</v>
      </c>
      <c r="D16" s="3">
        <v>0</v>
      </c>
      <c r="E16" s="3">
        <v>310377.03000000003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f>SUM(D16:K16)</f>
        <v>310377.03000000003</v>
      </c>
    </row>
    <row r="17" spans="1:12" ht="41.4" customHeight="1" x14ac:dyDescent="0.3">
      <c r="A17" s="26"/>
      <c r="B17" s="27"/>
      <c r="C17" s="2" t="s">
        <v>13</v>
      </c>
      <c r="D17" s="3">
        <v>5569885.4000000004</v>
      </c>
      <c r="E17" s="3">
        <v>0</v>
      </c>
      <c r="F17" s="3">
        <v>85752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f>SUM(D17:K17)</f>
        <v>5655637.4000000004</v>
      </c>
    </row>
    <row r="18" spans="1:12" ht="15" customHeight="1" x14ac:dyDescent="0.3">
      <c r="A18" s="26"/>
      <c r="B18" s="27"/>
      <c r="C18" s="2" t="s">
        <v>14</v>
      </c>
      <c r="D18" s="3">
        <v>2500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f>SUM(D18:I18)</f>
        <v>2500</v>
      </c>
    </row>
    <row r="19" spans="1:12" ht="15.6" customHeight="1" x14ac:dyDescent="0.3">
      <c r="A19" s="23" t="s">
        <v>9</v>
      </c>
      <c r="B19" s="24"/>
      <c r="C19" s="25"/>
      <c r="D19" s="4">
        <f>SUM(D15:D18)</f>
        <v>5572385.4000000004</v>
      </c>
      <c r="E19" s="4">
        <f t="shared" ref="E19:L19" si="2">SUM(E15:E18)</f>
        <v>104097381.06</v>
      </c>
      <c r="F19" s="4">
        <f>SUM(F15:F18)</f>
        <v>85752</v>
      </c>
      <c r="G19" s="4">
        <f t="shared" si="2"/>
        <v>0</v>
      </c>
      <c r="H19" s="4">
        <f t="shared" si="2"/>
        <v>0</v>
      </c>
      <c r="I19" s="4">
        <f t="shared" si="2"/>
        <v>0</v>
      </c>
      <c r="J19" s="4">
        <f t="shared" si="2"/>
        <v>0</v>
      </c>
      <c r="K19" s="4">
        <f t="shared" si="2"/>
        <v>0</v>
      </c>
      <c r="L19" s="4">
        <f t="shared" si="2"/>
        <v>109755518.46000001</v>
      </c>
    </row>
    <row r="20" spans="1:12" ht="40.200000000000003" customHeight="1" x14ac:dyDescent="0.3">
      <c r="A20" s="26" t="s">
        <v>15</v>
      </c>
      <c r="B20" s="27" t="s">
        <v>16</v>
      </c>
      <c r="C20" s="2" t="s">
        <v>17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f>SUM(D20:I20)</f>
        <v>0</v>
      </c>
    </row>
    <row r="21" spans="1:12" ht="57" customHeight="1" x14ac:dyDescent="0.3">
      <c r="A21" s="26"/>
      <c r="B21" s="27"/>
      <c r="C21" s="2" t="s">
        <v>18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f>SUM(D21:I21)</f>
        <v>0</v>
      </c>
    </row>
    <row r="22" spans="1:12" ht="71.400000000000006" customHeight="1" x14ac:dyDescent="0.3">
      <c r="A22" s="26"/>
      <c r="B22" s="27"/>
      <c r="C22" s="2" t="s">
        <v>19</v>
      </c>
      <c r="D22" s="3">
        <v>0</v>
      </c>
      <c r="E22" s="3">
        <v>0</v>
      </c>
      <c r="F22" s="3">
        <v>0</v>
      </c>
      <c r="G22" s="3">
        <v>64542.73</v>
      </c>
      <c r="H22" s="3">
        <v>0</v>
      </c>
      <c r="I22" s="3">
        <v>0</v>
      </c>
      <c r="J22" s="3">
        <v>0</v>
      </c>
      <c r="K22" s="3">
        <v>0</v>
      </c>
      <c r="L22" s="3">
        <f>SUM(D22:I22)</f>
        <v>64542.73</v>
      </c>
    </row>
    <row r="23" spans="1:12" ht="59.4" customHeight="1" x14ac:dyDescent="0.3">
      <c r="A23" s="26"/>
      <c r="B23" s="27"/>
      <c r="C23" s="1" t="s">
        <v>20</v>
      </c>
      <c r="D23" s="3">
        <v>0</v>
      </c>
      <c r="E23" s="3">
        <v>0</v>
      </c>
      <c r="F23" s="3">
        <v>0</v>
      </c>
      <c r="G23" s="3">
        <v>1240299</v>
      </c>
      <c r="H23" s="3">
        <v>0</v>
      </c>
      <c r="I23" s="3">
        <v>0</v>
      </c>
      <c r="J23" s="3">
        <v>0</v>
      </c>
      <c r="K23" s="3">
        <v>0</v>
      </c>
      <c r="L23" s="3">
        <f>SUM(D23:I23)</f>
        <v>1240299</v>
      </c>
    </row>
    <row r="24" spans="1:12" ht="53.4" customHeight="1" x14ac:dyDescent="0.3">
      <c r="A24" s="26"/>
      <c r="B24" s="27"/>
      <c r="C24" s="2" t="s">
        <v>21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f t="shared" ref="L24" si="3">SUM(D24:I24)</f>
        <v>0</v>
      </c>
    </row>
    <row r="25" spans="1:12" ht="61.2" customHeight="1" x14ac:dyDescent="0.3">
      <c r="A25" s="26"/>
      <c r="B25" s="27"/>
      <c r="C25" s="2" t="s">
        <v>22</v>
      </c>
      <c r="D25" s="3">
        <v>0</v>
      </c>
      <c r="E25" s="3">
        <v>0</v>
      </c>
      <c r="F25" s="3">
        <v>0</v>
      </c>
      <c r="G25" s="3">
        <v>85706436.920000002</v>
      </c>
      <c r="H25" s="3">
        <v>0</v>
      </c>
      <c r="I25" s="3">
        <v>0</v>
      </c>
      <c r="J25" s="3">
        <v>0</v>
      </c>
      <c r="K25" s="3">
        <v>0</v>
      </c>
      <c r="L25" s="3">
        <f>SUM(D25:I25)</f>
        <v>85706436.920000002</v>
      </c>
    </row>
    <row r="26" spans="1:12" ht="16.2" customHeight="1" x14ac:dyDescent="0.3">
      <c r="A26" s="23" t="s">
        <v>9</v>
      </c>
      <c r="B26" s="24"/>
      <c r="C26" s="25"/>
      <c r="D26" s="4">
        <f>SUM(D20:D25)</f>
        <v>0</v>
      </c>
      <c r="E26" s="4">
        <f t="shared" ref="E26:L26" si="4">SUM(E20:E25)</f>
        <v>0</v>
      </c>
      <c r="F26" s="4">
        <f t="shared" si="4"/>
        <v>0</v>
      </c>
      <c r="G26" s="4">
        <f t="shared" si="4"/>
        <v>87011278.650000006</v>
      </c>
      <c r="H26" s="4">
        <f t="shared" si="4"/>
        <v>0</v>
      </c>
      <c r="I26" s="4">
        <f t="shared" si="4"/>
        <v>0</v>
      </c>
      <c r="J26" s="4">
        <f t="shared" si="4"/>
        <v>0</v>
      </c>
      <c r="K26" s="4">
        <f t="shared" si="4"/>
        <v>0</v>
      </c>
      <c r="L26" s="4">
        <f t="shared" si="4"/>
        <v>87011278.650000006</v>
      </c>
    </row>
    <row r="27" spans="1:12" ht="38.4" customHeight="1" x14ac:dyDescent="0.3">
      <c r="A27" s="26" t="s">
        <v>23</v>
      </c>
      <c r="B27" s="27" t="s">
        <v>24</v>
      </c>
      <c r="C27" s="2" t="s">
        <v>25</v>
      </c>
      <c r="D27" s="3">
        <v>188000</v>
      </c>
      <c r="E27" s="3">
        <v>0</v>
      </c>
      <c r="F27" s="3">
        <v>0</v>
      </c>
      <c r="G27" s="3">
        <v>166400</v>
      </c>
      <c r="H27" s="3">
        <v>0</v>
      </c>
      <c r="I27" s="3">
        <v>0</v>
      </c>
      <c r="J27" s="3">
        <v>0</v>
      </c>
      <c r="K27" s="3">
        <v>0</v>
      </c>
      <c r="L27" s="3">
        <f>SUM(D27:K27)</f>
        <v>354400</v>
      </c>
    </row>
    <row r="28" spans="1:12" ht="57.6" customHeight="1" x14ac:dyDescent="0.3">
      <c r="A28" s="26"/>
      <c r="B28" s="27"/>
      <c r="C28" s="2" t="s">
        <v>26</v>
      </c>
      <c r="D28" s="3">
        <v>63000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f>SUM(D28:K28)</f>
        <v>63000</v>
      </c>
    </row>
    <row r="29" spans="1:12" ht="40.950000000000003" customHeight="1" x14ac:dyDescent="0.3">
      <c r="A29" s="26"/>
      <c r="B29" s="27"/>
      <c r="C29" s="2" t="s">
        <v>27</v>
      </c>
      <c r="D29" s="3">
        <v>159434.14000000001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f>SUM(D29:K29)</f>
        <v>159434.14000000001</v>
      </c>
    </row>
    <row r="30" spans="1:12" ht="15" customHeight="1" x14ac:dyDescent="0.3">
      <c r="A30" s="23" t="s">
        <v>9</v>
      </c>
      <c r="B30" s="24"/>
      <c r="C30" s="25"/>
      <c r="D30" s="4">
        <f>SUM(D27:D29)</f>
        <v>410434.14</v>
      </c>
      <c r="E30" s="4">
        <f t="shared" ref="E30:L30" si="5">SUM(E27:E29)</f>
        <v>0</v>
      </c>
      <c r="F30" s="4">
        <f t="shared" si="5"/>
        <v>0</v>
      </c>
      <c r="G30" s="4">
        <f t="shared" si="5"/>
        <v>166400</v>
      </c>
      <c r="H30" s="4">
        <f t="shared" si="5"/>
        <v>0</v>
      </c>
      <c r="I30" s="4">
        <f t="shared" si="5"/>
        <v>0</v>
      </c>
      <c r="J30" s="4">
        <f t="shared" si="5"/>
        <v>0</v>
      </c>
      <c r="K30" s="4">
        <f t="shared" si="5"/>
        <v>0</v>
      </c>
      <c r="L30" s="4">
        <f t="shared" si="5"/>
        <v>576834.14</v>
      </c>
    </row>
    <row r="31" spans="1:12" ht="25.95" customHeight="1" x14ac:dyDescent="0.3">
      <c r="A31" s="30" t="s">
        <v>28</v>
      </c>
      <c r="B31" s="32" t="s">
        <v>55</v>
      </c>
      <c r="C31" s="2" t="s">
        <v>29</v>
      </c>
      <c r="D31" s="3">
        <v>0</v>
      </c>
      <c r="E31" s="3">
        <v>0</v>
      </c>
      <c r="F31" s="3">
        <v>913849.07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f>SUM(D31:K31)</f>
        <v>913849.07</v>
      </c>
    </row>
    <row r="32" spans="1:12" ht="31.2" customHeight="1" x14ac:dyDescent="0.3">
      <c r="A32" s="31"/>
      <c r="B32" s="33"/>
      <c r="C32" s="2" t="s">
        <v>63</v>
      </c>
      <c r="D32" s="3">
        <v>0</v>
      </c>
      <c r="E32" s="3">
        <v>0</v>
      </c>
      <c r="F32" s="3">
        <v>15421255.33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f>SUM(D32:K32)</f>
        <v>15421255.33</v>
      </c>
    </row>
    <row r="33" spans="1:12" ht="33" customHeight="1" x14ac:dyDescent="0.3">
      <c r="A33" s="31"/>
      <c r="B33" s="33"/>
      <c r="C33" s="5" t="s">
        <v>30</v>
      </c>
      <c r="D33" s="3">
        <v>410000</v>
      </c>
      <c r="E33" s="3">
        <v>0</v>
      </c>
      <c r="F33" s="3">
        <v>19529927.789999999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f>SUM(D33:K33)</f>
        <v>19939927.789999999</v>
      </c>
    </row>
    <row r="34" spans="1:12" ht="15" customHeight="1" x14ac:dyDescent="0.3">
      <c r="A34" s="23" t="s">
        <v>9</v>
      </c>
      <c r="B34" s="24"/>
      <c r="C34" s="25"/>
      <c r="D34" s="4">
        <f>SUM(D31:D33)</f>
        <v>410000</v>
      </c>
      <c r="E34" s="4">
        <f t="shared" ref="E34:L34" si="6">SUM(E31:E33)</f>
        <v>0</v>
      </c>
      <c r="F34" s="4">
        <f t="shared" si="6"/>
        <v>35865032.189999998</v>
      </c>
      <c r="G34" s="4">
        <f t="shared" si="6"/>
        <v>0</v>
      </c>
      <c r="H34" s="4">
        <f t="shared" si="6"/>
        <v>0</v>
      </c>
      <c r="I34" s="4">
        <f t="shared" si="6"/>
        <v>0</v>
      </c>
      <c r="J34" s="4">
        <f t="shared" si="6"/>
        <v>0</v>
      </c>
      <c r="K34" s="4">
        <f t="shared" si="6"/>
        <v>0</v>
      </c>
      <c r="L34" s="4">
        <f t="shared" si="6"/>
        <v>36275032.189999998</v>
      </c>
    </row>
    <row r="35" spans="1:12" ht="55.2" customHeight="1" x14ac:dyDescent="0.3">
      <c r="A35" s="26" t="s">
        <v>31</v>
      </c>
      <c r="B35" s="27" t="s">
        <v>32</v>
      </c>
      <c r="C35" s="2" t="s">
        <v>33</v>
      </c>
      <c r="D35" s="3">
        <v>0</v>
      </c>
      <c r="E35" s="3">
        <v>0</v>
      </c>
      <c r="F35" s="3">
        <v>0</v>
      </c>
      <c r="G35" s="3">
        <v>2579377.71</v>
      </c>
      <c r="H35" s="3">
        <v>0</v>
      </c>
      <c r="I35" s="3">
        <v>0</v>
      </c>
      <c r="J35" s="3">
        <v>0</v>
      </c>
      <c r="K35" s="3">
        <v>0</v>
      </c>
      <c r="L35" s="3">
        <f>SUM(D35:K35)</f>
        <v>2579377.71</v>
      </c>
    </row>
    <row r="36" spans="1:12" ht="40.950000000000003" customHeight="1" x14ac:dyDescent="0.3">
      <c r="A36" s="26"/>
      <c r="B36" s="27"/>
      <c r="C36" s="2" t="s">
        <v>34</v>
      </c>
      <c r="D36" s="3">
        <v>0</v>
      </c>
      <c r="E36" s="3">
        <v>0</v>
      </c>
      <c r="F36" s="3">
        <v>0</v>
      </c>
      <c r="G36" s="3">
        <v>3180000</v>
      </c>
      <c r="H36" s="3">
        <v>0</v>
      </c>
      <c r="I36" s="3">
        <v>0</v>
      </c>
      <c r="J36" s="3">
        <v>0</v>
      </c>
      <c r="K36" s="3">
        <v>0</v>
      </c>
      <c r="L36" s="3">
        <f>SUM(D36:K36)</f>
        <v>3180000</v>
      </c>
    </row>
    <row r="37" spans="1:12" ht="14.4" customHeight="1" x14ac:dyDescent="0.3">
      <c r="A37" s="23" t="s">
        <v>9</v>
      </c>
      <c r="B37" s="24"/>
      <c r="C37" s="25"/>
      <c r="D37" s="4">
        <f>SUM(D35:D36)</f>
        <v>0</v>
      </c>
      <c r="E37" s="4">
        <f t="shared" ref="E37:F37" si="7">SUM(E35:E36)</f>
        <v>0</v>
      </c>
      <c r="F37" s="4">
        <f t="shared" si="7"/>
        <v>0</v>
      </c>
      <c r="G37" s="4">
        <f>SUM(G35:G36)</f>
        <v>5759377.71</v>
      </c>
      <c r="H37" s="4">
        <f t="shared" ref="H37:K37" si="8">SUM(H35:H36)</f>
        <v>0</v>
      </c>
      <c r="I37" s="4">
        <f t="shared" si="8"/>
        <v>0</v>
      </c>
      <c r="J37" s="4">
        <f t="shared" si="8"/>
        <v>0</v>
      </c>
      <c r="K37" s="4">
        <f t="shared" si="8"/>
        <v>0</v>
      </c>
      <c r="L37" s="4">
        <f>SUM(L35:L36)</f>
        <v>5759377.71</v>
      </c>
    </row>
    <row r="38" spans="1:12" ht="45.6" customHeight="1" x14ac:dyDescent="0.3">
      <c r="A38" s="5" t="s">
        <v>35</v>
      </c>
      <c r="B38" s="5" t="s">
        <v>36</v>
      </c>
      <c r="C38" s="5" t="s">
        <v>37</v>
      </c>
      <c r="D38" s="3">
        <v>0</v>
      </c>
      <c r="E38" s="3">
        <v>0</v>
      </c>
      <c r="F38" s="3">
        <v>0</v>
      </c>
      <c r="G38" s="3">
        <v>17013048.609999999</v>
      </c>
      <c r="H38" s="3">
        <v>0</v>
      </c>
      <c r="I38" s="3">
        <v>0</v>
      </c>
      <c r="J38" s="3">
        <v>0</v>
      </c>
      <c r="K38" s="3">
        <v>0</v>
      </c>
      <c r="L38" s="3">
        <f>SUM(D38:K38)</f>
        <v>17013048.609999999</v>
      </c>
    </row>
    <row r="39" spans="1:12" ht="13.95" customHeight="1" x14ac:dyDescent="0.3">
      <c r="A39" s="23" t="s">
        <v>9</v>
      </c>
      <c r="B39" s="24"/>
      <c r="C39" s="25"/>
      <c r="D39" s="4">
        <f>SUM(D38)</f>
        <v>0</v>
      </c>
      <c r="E39" s="4">
        <f t="shared" ref="E39:F39" si="9">SUM(E38)</f>
        <v>0</v>
      </c>
      <c r="F39" s="4">
        <f t="shared" si="9"/>
        <v>0</v>
      </c>
      <c r="G39" s="4">
        <f>SUM(G38)</f>
        <v>17013048.609999999</v>
      </c>
      <c r="H39" s="4">
        <f t="shared" ref="H39:K39" si="10">SUM(H36)</f>
        <v>0</v>
      </c>
      <c r="I39" s="4">
        <f t="shared" si="10"/>
        <v>0</v>
      </c>
      <c r="J39" s="4">
        <f t="shared" si="10"/>
        <v>0</v>
      </c>
      <c r="K39" s="4">
        <f t="shared" si="10"/>
        <v>0</v>
      </c>
      <c r="L39" s="4">
        <f>L38</f>
        <v>17013048.609999999</v>
      </c>
    </row>
    <row r="40" spans="1:12" ht="57" customHeight="1" x14ac:dyDescent="0.3">
      <c r="A40" s="5" t="s">
        <v>38</v>
      </c>
      <c r="B40" s="5" t="s">
        <v>39</v>
      </c>
      <c r="C40" s="5" t="s">
        <v>40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/>
      <c r="J40" s="3"/>
      <c r="K40" s="3"/>
      <c r="L40" s="3">
        <f>SUM(D40:I40)</f>
        <v>0</v>
      </c>
    </row>
    <row r="41" spans="1:12" ht="15.6" customHeight="1" x14ac:dyDescent="0.3">
      <c r="A41" s="23" t="s">
        <v>9</v>
      </c>
      <c r="B41" s="24"/>
      <c r="C41" s="25"/>
      <c r="D41" s="4">
        <f>SUM(D40)</f>
        <v>0</v>
      </c>
      <c r="E41" s="4">
        <f t="shared" ref="E41:K41" si="11">SUM(E40)</f>
        <v>0</v>
      </c>
      <c r="F41" s="4">
        <f t="shared" si="11"/>
        <v>0</v>
      </c>
      <c r="G41" s="4">
        <f>SUM(G40)</f>
        <v>0</v>
      </c>
      <c r="H41" s="4">
        <f t="shared" si="11"/>
        <v>0</v>
      </c>
      <c r="I41" s="4">
        <f t="shared" si="11"/>
        <v>0</v>
      </c>
      <c r="J41" s="4">
        <f t="shared" si="11"/>
        <v>0</v>
      </c>
      <c r="K41" s="4">
        <f t="shared" si="11"/>
        <v>0</v>
      </c>
      <c r="L41" s="4">
        <f>L40</f>
        <v>0</v>
      </c>
    </row>
    <row r="42" spans="1:12" ht="33" customHeight="1" x14ac:dyDescent="0.3">
      <c r="A42" s="5" t="s">
        <v>41</v>
      </c>
      <c r="B42" s="5" t="s">
        <v>42</v>
      </c>
      <c r="C42" s="5" t="s">
        <v>43</v>
      </c>
      <c r="D42" s="3">
        <v>3492341.91</v>
      </c>
      <c r="E42" s="3">
        <v>0</v>
      </c>
      <c r="F42" s="3">
        <v>617827.93999999994</v>
      </c>
      <c r="G42" s="3">
        <v>373853.6</v>
      </c>
      <c r="H42" s="3">
        <v>0</v>
      </c>
      <c r="I42" s="3">
        <v>0</v>
      </c>
      <c r="J42" s="3">
        <v>0</v>
      </c>
      <c r="K42" s="3">
        <v>0</v>
      </c>
      <c r="L42" s="3">
        <f>SUM(D42:K42)</f>
        <v>4484023.45</v>
      </c>
    </row>
    <row r="43" spans="1:12" ht="15" customHeight="1" x14ac:dyDescent="0.3">
      <c r="A43" s="23" t="s">
        <v>9</v>
      </c>
      <c r="B43" s="24"/>
      <c r="C43" s="25"/>
      <c r="D43" s="4">
        <f>SUM(D42)</f>
        <v>3492341.91</v>
      </c>
      <c r="E43" s="4">
        <f t="shared" ref="E43:K43" si="12">SUM(E42)</f>
        <v>0</v>
      </c>
      <c r="F43" s="4">
        <f t="shared" si="12"/>
        <v>617827.93999999994</v>
      </c>
      <c r="G43" s="4">
        <f t="shared" si="12"/>
        <v>373853.6</v>
      </c>
      <c r="H43" s="4">
        <f t="shared" si="12"/>
        <v>0</v>
      </c>
      <c r="I43" s="4">
        <f t="shared" si="12"/>
        <v>0</v>
      </c>
      <c r="J43" s="4">
        <f t="shared" si="12"/>
        <v>0</v>
      </c>
      <c r="K43" s="4">
        <f t="shared" si="12"/>
        <v>0</v>
      </c>
      <c r="L43" s="4">
        <f>L42</f>
        <v>4484023.45</v>
      </c>
    </row>
    <row r="44" spans="1:12" ht="45" customHeight="1" x14ac:dyDescent="0.3">
      <c r="A44" s="5" t="s">
        <v>44</v>
      </c>
      <c r="B44" s="5" t="s">
        <v>45</v>
      </c>
      <c r="C44" s="5" t="s">
        <v>46</v>
      </c>
      <c r="D44" s="3">
        <v>0</v>
      </c>
      <c r="E44" s="3">
        <v>0</v>
      </c>
      <c r="F44" s="3">
        <v>0</v>
      </c>
      <c r="G44" s="3">
        <v>785852.82</v>
      </c>
      <c r="H44" s="3">
        <v>0</v>
      </c>
      <c r="I44" s="3">
        <v>0</v>
      </c>
      <c r="J44" s="3">
        <v>0</v>
      </c>
      <c r="K44" s="3">
        <v>0</v>
      </c>
      <c r="L44" s="3">
        <f>SUM(D44:K44)</f>
        <v>785852.82</v>
      </c>
    </row>
    <row r="45" spans="1:12" ht="14.4" customHeight="1" x14ac:dyDescent="0.3">
      <c r="A45" s="23" t="s">
        <v>9</v>
      </c>
      <c r="B45" s="24"/>
      <c r="C45" s="25"/>
      <c r="D45" s="4">
        <f>SUM(D44)</f>
        <v>0</v>
      </c>
      <c r="E45" s="4">
        <f t="shared" ref="E45:K45" si="13">SUM(E44)</f>
        <v>0</v>
      </c>
      <c r="F45" s="4">
        <f t="shared" si="13"/>
        <v>0</v>
      </c>
      <c r="G45" s="4">
        <f t="shared" si="13"/>
        <v>785852.82</v>
      </c>
      <c r="H45" s="4">
        <f t="shared" si="13"/>
        <v>0</v>
      </c>
      <c r="I45" s="4">
        <f t="shared" si="13"/>
        <v>0</v>
      </c>
      <c r="J45" s="4">
        <f t="shared" si="13"/>
        <v>0</v>
      </c>
      <c r="K45" s="4">
        <f t="shared" si="13"/>
        <v>0</v>
      </c>
      <c r="L45" s="4">
        <f>L44</f>
        <v>785852.82</v>
      </c>
    </row>
    <row r="46" spans="1:12" ht="43.2" customHeight="1" x14ac:dyDescent="0.3">
      <c r="A46" s="26" t="s">
        <v>47</v>
      </c>
      <c r="B46" s="27" t="s">
        <v>48</v>
      </c>
      <c r="C46" s="2" t="s">
        <v>49</v>
      </c>
      <c r="D46" s="3">
        <v>230000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f>SUM(D46:K46)</f>
        <v>230000</v>
      </c>
    </row>
    <row r="47" spans="1:12" s="9" customFormat="1" ht="45.6" customHeight="1" x14ac:dyDescent="0.3">
      <c r="A47" s="26"/>
      <c r="B47" s="27"/>
      <c r="C47" s="2" t="s">
        <v>50</v>
      </c>
      <c r="D47" s="3">
        <v>0</v>
      </c>
      <c r="E47" s="3">
        <v>0</v>
      </c>
      <c r="F47" s="4">
        <v>0</v>
      </c>
      <c r="G47" s="3">
        <v>8267064.8700000001</v>
      </c>
      <c r="H47" s="3">
        <v>0</v>
      </c>
      <c r="I47" s="3">
        <v>0</v>
      </c>
      <c r="J47" s="3">
        <v>0</v>
      </c>
      <c r="K47" s="3">
        <v>0</v>
      </c>
      <c r="L47" s="3">
        <f>SUM(D47:I47)</f>
        <v>8267064.8700000001</v>
      </c>
    </row>
    <row r="48" spans="1:12" ht="15" customHeight="1" x14ac:dyDescent="0.3">
      <c r="A48" s="23" t="s">
        <v>9</v>
      </c>
      <c r="B48" s="24"/>
      <c r="C48" s="25"/>
      <c r="D48" s="4">
        <f>SUM(D46:D47)</f>
        <v>230000</v>
      </c>
      <c r="E48" s="4">
        <f t="shared" ref="E48:F48" si="14">SUM(E46:E47)</f>
        <v>0</v>
      </c>
      <c r="F48" s="4">
        <f t="shared" si="14"/>
        <v>0</v>
      </c>
      <c r="G48" s="4">
        <f>SUM(G46:G47)</f>
        <v>8267064.8700000001</v>
      </c>
      <c r="H48" s="4">
        <f t="shared" ref="H48:K48" si="15">SUM(H46:H47)</f>
        <v>0</v>
      </c>
      <c r="I48" s="4">
        <f t="shared" si="15"/>
        <v>0</v>
      </c>
      <c r="J48" s="4">
        <f t="shared" si="15"/>
        <v>0</v>
      </c>
      <c r="K48" s="4">
        <f t="shared" si="15"/>
        <v>0</v>
      </c>
      <c r="L48" s="4">
        <f>SUM(L46:L47)</f>
        <v>8497064.870000001</v>
      </c>
    </row>
    <row r="49" spans="1:12" ht="47.4" customHeight="1" x14ac:dyDescent="0.3">
      <c r="A49" s="1" t="s">
        <v>51</v>
      </c>
      <c r="B49" s="6" t="s">
        <v>52</v>
      </c>
      <c r="C49" s="2" t="s">
        <v>53</v>
      </c>
      <c r="D49" s="3">
        <v>5044075.2</v>
      </c>
      <c r="E49" s="3">
        <v>0</v>
      </c>
      <c r="F49" s="3">
        <v>2801588.46</v>
      </c>
      <c r="G49" s="3">
        <v>14375351.65</v>
      </c>
      <c r="H49" s="3">
        <v>3765610.04</v>
      </c>
      <c r="I49" s="3">
        <v>1158597.77</v>
      </c>
      <c r="J49" s="3">
        <v>1629287.92</v>
      </c>
      <c r="K49" s="3">
        <v>5085406.9800000004</v>
      </c>
      <c r="L49" s="3">
        <f>SUM(D49:K49)</f>
        <v>33859918.019999996</v>
      </c>
    </row>
    <row r="50" spans="1:12" s="10" customFormat="1" thickBot="1" x14ac:dyDescent="0.3">
      <c r="A50" s="35" t="s">
        <v>9</v>
      </c>
      <c r="B50" s="36"/>
      <c r="C50" s="37"/>
      <c r="D50" s="18">
        <f>SUM(D49)</f>
        <v>5044075.2</v>
      </c>
      <c r="E50" s="18">
        <f t="shared" ref="E50:F50" si="16">SUM(E49)</f>
        <v>0</v>
      </c>
      <c r="F50" s="18">
        <f t="shared" si="16"/>
        <v>2801588.46</v>
      </c>
      <c r="G50" s="18">
        <f t="shared" ref="G50:K50" si="17">SUM(G49)</f>
        <v>14375351.65</v>
      </c>
      <c r="H50" s="18">
        <f t="shared" si="17"/>
        <v>3765610.04</v>
      </c>
      <c r="I50" s="18">
        <f t="shared" si="17"/>
        <v>1158597.77</v>
      </c>
      <c r="J50" s="18">
        <f t="shared" si="17"/>
        <v>1629287.92</v>
      </c>
      <c r="K50" s="18">
        <f t="shared" si="17"/>
        <v>5085406.9800000004</v>
      </c>
      <c r="L50" s="12">
        <f>SUM(L49)</f>
        <v>33859918.019999996</v>
      </c>
    </row>
    <row r="51" spans="1:12" ht="14.4" thickBot="1" x14ac:dyDescent="0.35">
      <c r="A51" s="34" t="s">
        <v>54</v>
      </c>
      <c r="B51" s="34"/>
      <c r="C51" s="34"/>
      <c r="D51" s="7">
        <f>D14+D19+D26+D30+D34+D37+D39+D41+D43+D45+D48+D50</f>
        <v>324880863.17999995</v>
      </c>
      <c r="E51" s="7">
        <f>E14+E19+E26+E30+E34+E37+E39+E41+E43+E45+E48+E50</f>
        <v>104097381.06</v>
      </c>
      <c r="F51" s="7">
        <f>F14+F19+F26+F30+F34+F37+F39+F41+F43+F45+F48+F50</f>
        <v>44001345.589999996</v>
      </c>
      <c r="G51" s="7">
        <f t="shared" ref="G51" si="18">G14+G19+G26+G30+G34+G37+G39+G41+G43+G45+G48+G50</f>
        <v>133752227.91</v>
      </c>
      <c r="H51" s="7">
        <f>H14+H19+H26+H30+H34+H37+H39+H41+H43+H45+H48+H50</f>
        <v>3765610.04</v>
      </c>
      <c r="I51" s="7">
        <f>I14+I19+I26+I30+I34+I37+I39+I41+I43+I45+I48+I50</f>
        <v>1158597.77</v>
      </c>
      <c r="J51" s="7">
        <f>J14+J19+J26+J30+J34+J37+J39+J41+J43+J45+J48+J50</f>
        <v>1629287.92</v>
      </c>
      <c r="K51" s="7">
        <f>K14+K19+K26+K30+K34+K37+K39+K41+K43+K45+K48+K50</f>
        <v>5085406.9800000004</v>
      </c>
      <c r="L51" s="7">
        <f>L14+L19+L26+L30+L34+L37+L39+L41+L43+L45+L48+L50</f>
        <v>618370720.45000017</v>
      </c>
    </row>
  </sheetData>
  <mergeCells count="36">
    <mergeCell ref="B6:B8"/>
    <mergeCell ref="C6:C8"/>
    <mergeCell ref="L6:L8"/>
    <mergeCell ref="A1:L1"/>
    <mergeCell ref="A6:A8"/>
    <mergeCell ref="D6:K7"/>
    <mergeCell ref="A51:C51"/>
    <mergeCell ref="A39:C39"/>
    <mergeCell ref="A41:C41"/>
    <mergeCell ref="A43:C43"/>
    <mergeCell ref="A45:C45"/>
    <mergeCell ref="A46:A47"/>
    <mergeCell ref="B46:B47"/>
    <mergeCell ref="A48:C48"/>
    <mergeCell ref="A50:C50"/>
    <mergeCell ref="A31:A33"/>
    <mergeCell ref="B31:B33"/>
    <mergeCell ref="A34:C34"/>
    <mergeCell ref="A35:A36"/>
    <mergeCell ref="B35:B36"/>
    <mergeCell ref="A37:C37"/>
    <mergeCell ref="A20:A25"/>
    <mergeCell ref="B20:B25"/>
    <mergeCell ref="A2:L2"/>
    <mergeCell ref="A3:L3"/>
    <mergeCell ref="A4:L4"/>
    <mergeCell ref="A26:C26"/>
    <mergeCell ref="A27:A29"/>
    <mergeCell ref="B27:B29"/>
    <mergeCell ref="A30:C30"/>
    <mergeCell ref="A10:A13"/>
    <mergeCell ref="B10:B13"/>
    <mergeCell ref="A14:C14"/>
    <mergeCell ref="A15:A18"/>
    <mergeCell ref="B15:B18"/>
    <mergeCell ref="A19:C19"/>
  </mergeCells>
  <pageMargins left="0.42" right="0.16" top="0.27559055118110237" bottom="0.19685039370078741" header="0.19685039370078741" footer="0.1574803149606299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2014-02-14T05:59:18Z</cp:lastPrinted>
  <dcterms:created xsi:type="dcterms:W3CDTF">2013-11-11T07:38:33Z</dcterms:created>
  <dcterms:modified xsi:type="dcterms:W3CDTF">2014-08-20T13:04:51Z</dcterms:modified>
</cp:coreProperties>
</file>